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017A191C-8ECD-400C-88D0-28E0C8E77655}"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alcChain>
</file>

<file path=xl/sharedStrings.xml><?xml version="1.0" encoding="utf-8"?>
<sst xmlns="http://schemas.openxmlformats.org/spreadsheetml/2006/main" count="249" uniqueCount="153">
  <si>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</si>
  <si>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</si>
  <si>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</si>
  <si>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</si>
  <si>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</si>
  <si>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</si>
  <si>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</si>
  <si>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</si>
  <si>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</si>
  <si>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</si>
  <si>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</si>
  <si>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</si>
  <si>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</si>
  <si>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</si>
  <si>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</si>
  <si>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</si>
  <si>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</si>
  <si>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</si>
  <si>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</si>
  <si>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</si>
  <si>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</si>
  <si>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</si>
  <si>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</si>
  <si>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</si>
  <si>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</si>
  <si>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</si>
  <si>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</si>
  <si>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</si>
  <si>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</si>
  <si>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</si>
  <si>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</si>
  <si>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</si>
  <si>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</si>
  <si>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</si>
  <si>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</si>
  <si>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</si>
  <si>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</si>
  <si>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</si>
  <si>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</si>
  <si>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</si>
  <si>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</si>
  <si>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</si>
  <si>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</si>
  <si>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</si>
  <si>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</si>
  <si>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</si>
  <si>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</si>
  <si>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</si>
  <si>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</si>
  <si>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</si>
  <si>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</si>
  <si>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</si>
  <si>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</si>
  <si>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</si>
  <si>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</si>
  <si>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</si>
  <si>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</si>
  <si>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</si>
  <si>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</si>
  <si>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</si>
  <si>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</si>
  <si>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</si>
  <si>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</si>
  <si>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</si>
  <si>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</si>
  <si>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</si>
  <si>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</si>
  <si>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</si>
  <si>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</si>
  <si>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</si>
  <si>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</si>
  <si>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</si>
  <si>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</si>
  <si>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Mirsky, J</t>
  </si>
  <si>
    <t/>
  </si>
  <si>
    <t>Mirsky, Julia</t>
  </si>
  <si>
    <t>Social deviance among immigrant adolescents from the former Soviet Union in Israel: Data and risk factors</t>
  </si>
  <si>
    <t>ANALES DE PSICOLOGIA</t>
  </si>
  <si>
    <t>English</t>
  </si>
  <si>
    <t>Article</t>
  </si>
  <si>
    <t>immigrant adolescents; Soviet, maladjustment; delinquency, parents</t>
  </si>
  <si>
    <t>MENTAL-HEALTH; PSYCHOLOGICAL ADJUSTMENT; BEHAVIORAL-PROBLEMS; TURKISH IMMIGRANT; BORN ADOLESCENTS; SUBSTANCE USE; ACCULTURATION; PARENTS; YOUTH; ADAPTATION</t>
  </si>
  <si>
    <t>This paper describes the adjustment problems of immigrant adolescents from the former Soviet Union (FSU) in Israel and discussed risk factors for these problems. Adolescents from FSU immigrant families, native-and foreign-born, comprised in the last decade between 11% and 10% of their age-group in Israel. Presented are recent public data on education-related problems, substance abuse and delinquency among these adolescents. The data indicate that: a) FSU immigrants are highly over-represented among maladjusted students in schools and among those who drop out of school; b) the use of alcohol and cigarettes is more common among FSU immigrant youth than among Israeli non-immigrant adolescents as is the use cif ecstasy; c) the rate of involvement of FSU immigrant adolescents in criminal activity is considerable and surpasses their relative weight in the population. Economic hardships and difficulties to integrate into the new society combine as risk factors for maladjustment and delinquency among FSU immigrant adolescents. However, the decisive factor that determines the extent of their maladjustment is the quality of family functioning family cohesion and relationships, parental functioning and the support extended to immigrant youths by their parents.</t>
  </si>
  <si>
    <t>Ben Gurion Univ Negev, Dept Social Work, IL-84150 Beer Sheva, Israel</t>
  </si>
  <si>
    <t>Ben Gurion University</t>
  </si>
  <si>
    <t>Mirsky, J (corresponding author), Ben Gurion Univ Negev, Dept Social Work, POB 653, IL-84150 Beer Sheva, Israel.</t>
  </si>
  <si>
    <t>julmir@bgu.ac.il</t>
  </si>
  <si>
    <t>MIRSKY, JULIA/F-2139-2012</t>
  </si>
  <si>
    <t>MIRSKY, JULIA/0000-0001-8349-1412</t>
  </si>
  <si>
    <t>UNIV MURCIA</t>
  </si>
  <si>
    <t>Murcia</t>
  </si>
  <si>
    <t>Edificio Pleiades Campus de Espinardo, Murcia, 30071, SPAIN</t>
  </si>
  <si>
    <t>0212-9728</t>
  </si>
  <si>
    <t>1695-2294</t>
  </si>
  <si>
    <t>AN PSICOL-SPAIN</t>
  </si>
  <si>
    <t>An. Psicol.</t>
  </si>
  <si>
    <t>OCT</t>
  </si>
  <si>
    <t>10.6018/analesps.28.3.155971</t>
  </si>
  <si>
    <t>Psychology; Psychology, Multidisciplinary</t>
  </si>
  <si>
    <t>Science Citation Index Expanded (SCI-EXPANDED); Social Science Citation Index (SSCI)</t>
  </si>
  <si>
    <t>Psychology</t>
  </si>
  <si>
    <t>984QZ</t>
  </si>
  <si>
    <t>gold</t>
  </si>
  <si>
    <t>2023-10-05</t>
  </si>
  <si>
    <t>WOS:000307207600005</t>
  </si>
  <si>
    <t>Jeltova, I; Fish, MC; Revenson, TA</t>
  </si>
  <si>
    <t>Risky sexual behaviors in immigrant adolescent girls from the former Soviet Union: Role of natal and host culture</t>
  </si>
  <si>
    <t>JOURNAL OF SCHOOL PSYCHOLOGY</t>
  </si>
  <si>
    <t>adolescent; immigrants; gender; health; school</t>
  </si>
  <si>
    <t>AFRICAN-AMERICAN; SUBSTANCE USE; ACCULTURATION; HEALTH; ATTITUDES; PREVENTION; LATINO; AIDS; BICULTURALISM; PERCEPTIONS</t>
  </si>
  <si>
    <t>In recent years, schools have been increasingly involved in youth's health-related behavior, particularly risky health behaviors (e.g., HIV/AIDS and pregnancy prevention programs). This study examined how acculturation processes among adolescent girls who are recent immigrants from the former Soviet Union (FSU) affect their practices of risky sexual behavior (RSB), defined as behavior that leads to increased risk for unplanned pregnancy or HIV infection. The study used an ecological perspective to understand how families and peers play a pivotal role in these acculturation processes. The results highlight the protective role of natal culture for RSB for this group of recent immigrants. The study also indicates that a higher level of acculturation to American culture is related to increased RSB in these recent immigrants. Thus, the study challenges the notion that biculturalism is always advantageous. School-based and after-school activities that incorporated Russian culture were found to play a protective role. The intergenerational discrepancies between adolescent girls and their parents and between peers and parents were predictive of RSB. Practical implications for practice of school professionals are discussed. (C) 2004 Society for the Study of School Psychology. Published by Elsevier Ltd. All rights reserved.</t>
  </si>
  <si>
    <t>Fairleigh Dickinson Univ, Teaneck, NJ 07666 USA</t>
  </si>
  <si>
    <t>Fairleigh Dickinson University</t>
  </si>
  <si>
    <t>Jeltova, I (corresponding author), Fairleigh Dickinson Univ, 1000 River Rd, Teaneck, NJ 07666 USA.</t>
  </si>
  <si>
    <t>jeltova@fdu.edu</t>
  </si>
  <si>
    <t>PERGAMON-ELSEVIER SCIENCE LTD</t>
  </si>
  <si>
    <t>OXFORD</t>
  </si>
  <si>
    <t>THE BOULEVARD, LANGFORD LANE, KIDLINGTON, OXFORD OX5 1GB, ENGLAND</t>
  </si>
  <si>
    <t>0022-4405</t>
  </si>
  <si>
    <t>1873-3506</t>
  </si>
  <si>
    <t>J SCHOOL PSYCHOL</t>
  </si>
  <si>
    <t>J. Sch. Psychol.</t>
  </si>
  <si>
    <t>JAN-FEB</t>
  </si>
  <si>
    <t>10.1016/j.jsp.2004.11.002</t>
  </si>
  <si>
    <t>Psychology, Educational</t>
  </si>
  <si>
    <t>Social Science Citation Index (SSCI)</t>
  </si>
  <si>
    <t>900AP</t>
  </si>
  <si>
    <t>WOS:000227188100002</t>
  </si>
  <si>
    <t>Schmitt-Rodermund, E; Silbereisen, RK</t>
  </si>
  <si>
    <t>Determinants of differential acculturation of developmental timetables among adolescent immigrants to Germany</t>
  </si>
  <si>
    <t>INTERNATIONAL JOURNAL OF PSYCHOLOGY</t>
  </si>
  <si>
    <t>Article; Proceedings Paper</t>
  </si>
  <si>
    <t>Symposium on Adolescence in Cross-Cultural Perspective, at the International-Council-of-Psychologists Convention</t>
  </si>
  <si>
    <t>JUL 21-23, 1997</t>
  </si>
  <si>
    <t>PADUA, ITALY</t>
  </si>
  <si>
    <t>Int Council Psychologists</t>
  </si>
  <si>
    <t>VALUES; EXPECTATIONS; AUTONOMY</t>
  </si>
  <si>
    <t>The acculturation of developmental timetables for autonomy was studied in a sample of 220 ethnic German immigrants from Romania, Poland, and;countries of the former Soviet Union. A distinction was made between the timing of autonomy from parental supervision and autonomy in social relationships. Four waves of semi-annual asessments were conducted for two groups, newcomers (0-18 months of residence in Germany) and experienced immigrants (more than 8-36 months). From these assessments a gradual acculturation of timetables was observed, resulting, as expected, in considerably earlier ages at which the two facets of autonomy were accomplished. The rate of acculturation was predicted to be related to prior interindividual differences in parent-adolescent interaction and frequency of adolescents' activities outside the home. As expected, higher levels of conflict and permissiveness reported by parents, and lower levels of monitoring and more frequent out-of-home activities, corresponded to a more accelerated acculturation to earlier timetables concerning autonomy from parental supervision-especially among the newcomers. With regard to autonomy in social relationships, the results were less clear, presumably due to the fact that prior interpersonal experiences were less associated with this facet of autonomy. Higher levels of the family variables studied encourage escape from the constraints of the newcomers' provisional homes, and thus provide opportunities to make contacts and adopt the lifestyle of adolescents from the general German population. In general, prediction was not possible concerning adolescents whose residence in Germany was longer than 18 months. For this group of immigrants, such escapes no longer serve the expected purpose because they have access to other opportunities, which were not measured in this study.</t>
  </si>
  <si>
    <t>Univ Jena, Dept Dev Psychol, D-07743 Jena, Germany</t>
  </si>
  <si>
    <t>Friedrich Schiller University of Jena</t>
  </si>
  <si>
    <t>Schmitt-Rodermund, E (corresponding author), Univ Jena, Dept Dev Psychol, Steiger 3-1, D-07743 Jena, Germany.</t>
  </si>
  <si>
    <t>PSYCHOLOGY PRESS</t>
  </si>
  <si>
    <t>HOVE</t>
  </si>
  <si>
    <t>27 CHURCH RD, HOVE BN3 2FA, EAST SUSSEX, ENGLAND</t>
  </si>
  <si>
    <t>0020-7594</t>
  </si>
  <si>
    <t>INT J PSYCHOL</t>
  </si>
  <si>
    <t>Int. J. Psychol.</t>
  </si>
  <si>
    <t>AUG</t>
  </si>
  <si>
    <t>10.1080/002075999399864</t>
  </si>
  <si>
    <t>Psychology, Multidisciplinary</t>
  </si>
  <si>
    <t>Conference Proceedings Citation Index - Social Science &amp; Humanities (CPCI-SSH); Social Science Citation Index (SSCI)</t>
  </si>
  <si>
    <t>229UC</t>
  </si>
  <si>
    <t>WOS:000082213300002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</si>
</sst>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4"/>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74</v>
      </c>
      <c r="AD2" t="s">
        <v>74</v>
      </c>
      <c r="AE2" t="s">
        <v>74</v>
      </c>
      <c r="AF2" t="s">
        <v>74</v>
      </c>
      <c r="AG2">
        <v>50</v>
      </c>
      <c r="AH2">
        <v>8</v>
      </c>
      <c r="AI2">
        <v>8</v>
      </c>
      <c r="AJ2">
        <v>0</v>
      </c>
      <c r="AK2">
        <v>19</v>
      </c>
      <c r="AL2" t="s">
        <v>89</v>
      </c>
      <c r="AM2" t="s">
        <v>90</v>
      </c>
      <c r="AN2" t="s">
        <v>91</v>
      </c>
      <c r="AO2" t="s">
        <v>92</v>
      </c>
      <c r="AP2" t="s">
        <v>93</v>
      </c>
      <c r="AQ2" t="s">
        <v>74</v>
      </c>
      <c r="AR2" t="s">
        <v>94</v>
      </c>
      <c r="AS2" t="s">
        <v>95</v>
      </c>
      <c r="AT2" t="s">
        <v>96</v>
      </c>
      <c r="AU2">
        <v>2012</v>
      </c>
      <c r="AV2">
        <v>28</v>
      </c>
      <c r="AW2">
        <v>3</v>
      </c>
      <c r="AX2" t="s">
        <v>74</v>
      </c>
      <c r="AY2" t="s">
        <v>74</v>
      </c>
      <c r="AZ2" t="s">
        <v>74</v>
      </c>
      <c r="BA2" t="s">
        <v>74</v>
      </c>
      <c r="BB2">
        <v>675</v>
      </c>
      <c r="BC2">
        <v>682</v>
      </c>
      <c r="BD2" t="s">
        <v>74</v>
      </c>
      <c r="BE2" t="s">
        <v>97</v>
      </c>
      <c r="BF2" t="str">
        <f>HYPERLINK("http://dx.doi.org/10.6018/analesps.28.3.155971","http://dx.doi.org/10.6018/analesps.28.3.155971")</f>
        <v>http://dx.doi.org/10.6018/analesps.28.3.155971</v>
      </c>
      <c r="BG2" t="s">
        <v>74</v>
      </c>
      <c r="BH2" t="s">
        <v>74</v>
      </c>
      <c r="BI2">
        <v>8</v>
      </c>
      <c r="BJ2" t="s">
        <v>98</v>
      </c>
      <c r="BK2" t="s">
        <v>99</v>
      </c>
      <c r="BL2" t="s">
        <v>100</v>
      </c>
      <c r="BM2" t="s">
        <v>101</v>
      </c>
      <c r="BN2" t="s">
        <v>74</v>
      </c>
      <c r="BO2" t="s">
        <v>102</v>
      </c>
      <c r="BP2" t="s">
        <v>74</v>
      </c>
      <c r="BQ2" t="s">
        <v>74</v>
      </c>
      <c r="BR2" t="s">
        <v>103</v>
      </c>
      <c r="BS2" t="s">
        <v>104</v>
      </c>
      <c r="BT2" t="str">
        <f>HYPERLINK("https%3A%2F%2Fwww.webofscience.com%2Fwos%2Fwoscc%2Ffull-record%2FWOS:000307207600005","View Full Record in Web of Science")</f>
        <v>View Full Record in Web of Science</v>
      </c>
    </row>
    <row r="3" spans="1:72" x14ac:dyDescent="0.25">
      <c r="A3" t="s">
        <v>72</v>
      </c>
      <c r="B3" t="s">
        <v>105</v>
      </c>
      <c r="C3" t="s">
        <v>74</v>
      </c>
      <c r="D3" t="s">
        <v>74</v>
      </c>
      <c r="E3" t="s">
        <v>74</v>
      </c>
      <c r="F3" t="s">
        <v>105</v>
      </c>
      <c r="G3" t="s">
        <v>74</v>
      </c>
      <c r="H3" t="s">
        <v>74</v>
      </c>
      <c r="I3" t="s">
        <v>106</v>
      </c>
      <c r="J3" t="s">
        <v>107</v>
      </c>
      <c r="K3" t="s">
        <v>74</v>
      </c>
      <c r="L3" t="s">
        <v>74</v>
      </c>
      <c r="M3" t="s">
        <v>78</v>
      </c>
      <c r="N3" t="s">
        <v>79</v>
      </c>
      <c r="O3" t="s">
        <v>74</v>
      </c>
      <c r="P3" t="s">
        <v>74</v>
      </c>
      <c r="Q3" t="s">
        <v>74</v>
      </c>
      <c r="R3" t="s">
        <v>74</v>
      </c>
      <c r="S3" t="s">
        <v>74</v>
      </c>
      <c r="T3" t="s">
        <v>108</v>
      </c>
      <c r="U3" t="s">
        <v>109</v>
      </c>
      <c r="V3" t="s">
        <v>110</v>
      </c>
      <c r="W3" t="s">
        <v>111</v>
      </c>
      <c r="X3" t="s">
        <v>112</v>
      </c>
      <c r="Y3" t="s">
        <v>113</v>
      </c>
      <c r="Z3" t="s">
        <v>114</v>
      </c>
      <c r="AA3" t="s">
        <v>74</v>
      </c>
      <c r="AB3" t="s">
        <v>74</v>
      </c>
      <c r="AC3" t="s">
        <v>74</v>
      </c>
      <c r="AD3" t="s">
        <v>74</v>
      </c>
      <c r="AE3" t="s">
        <v>74</v>
      </c>
      <c r="AF3" t="s">
        <v>74</v>
      </c>
      <c r="AG3">
        <v>66</v>
      </c>
      <c r="AH3">
        <v>14</v>
      </c>
      <c r="AI3">
        <v>17</v>
      </c>
      <c r="AJ3">
        <v>0</v>
      </c>
      <c r="AK3">
        <v>3</v>
      </c>
      <c r="AL3" t="s">
        <v>115</v>
      </c>
      <c r="AM3" t="s">
        <v>116</v>
      </c>
      <c r="AN3" t="s">
        <v>117</v>
      </c>
      <c r="AO3" t="s">
        <v>118</v>
      </c>
      <c r="AP3" t="s">
        <v>119</v>
      </c>
      <c r="AQ3" t="s">
        <v>74</v>
      </c>
      <c r="AR3" t="s">
        <v>120</v>
      </c>
      <c r="AS3" t="s">
        <v>121</v>
      </c>
      <c r="AT3" t="s">
        <v>122</v>
      </c>
      <c r="AU3">
        <v>2005</v>
      </c>
      <c r="AV3">
        <v>43</v>
      </c>
      <c r="AW3">
        <v>1</v>
      </c>
      <c r="AX3" t="s">
        <v>74</v>
      </c>
      <c r="AY3" t="s">
        <v>74</v>
      </c>
      <c r="AZ3" t="s">
        <v>74</v>
      </c>
      <c r="BA3" t="s">
        <v>74</v>
      </c>
      <c r="BB3">
        <v>3</v>
      </c>
      <c r="BC3">
        <v>22</v>
      </c>
      <c r="BD3" t="s">
        <v>74</v>
      </c>
      <c r="BE3" t="s">
        <v>123</v>
      </c>
      <c r="BF3" t="str">
        <f>HYPERLINK("http://dx.doi.org/10.1016/j.jsp.2004.11.002","http://dx.doi.org/10.1016/j.jsp.2004.11.002")</f>
        <v>http://dx.doi.org/10.1016/j.jsp.2004.11.002</v>
      </c>
      <c r="BG3" t="s">
        <v>74</v>
      </c>
      <c r="BH3" t="s">
        <v>74</v>
      </c>
      <c r="BI3">
        <v>20</v>
      </c>
      <c r="BJ3" t="s">
        <v>124</v>
      </c>
      <c r="BK3" t="s">
        <v>125</v>
      </c>
      <c r="BL3" t="s">
        <v>100</v>
      </c>
      <c r="BM3" t="s">
        <v>126</v>
      </c>
      <c r="BN3" t="s">
        <v>74</v>
      </c>
      <c r="BO3" t="s">
        <v>74</v>
      </c>
      <c r="BP3" t="s">
        <v>74</v>
      </c>
      <c r="BQ3" t="s">
        <v>74</v>
      </c>
      <c r="BR3" t="s">
        <v>103</v>
      </c>
      <c r="BS3" t="s">
        <v>127</v>
      </c>
      <c r="BT3" t="str">
        <f>HYPERLINK("https%3A%2F%2Fwww.webofscience.com%2Fwos%2Fwoscc%2Ffull-record%2FWOS:000227188100002","View Full Record in Web of Science")</f>
        <v>View Full Record in Web of Science</v>
      </c>
    </row>
    <row r="4" spans="1:72" x14ac:dyDescent="0.25">
      <c r="A4" t="s">
        <v>72</v>
      </c>
      <c r="B4" t="s">
        <v>128</v>
      </c>
      <c r="C4" t="s">
        <v>74</v>
      </c>
      <c r="D4" t="s">
        <v>74</v>
      </c>
      <c r="E4" t="s">
        <v>74</v>
      </c>
      <c r="F4" t="s">
        <v>128</v>
      </c>
      <c r="G4" t="s">
        <v>74</v>
      </c>
      <c r="H4" t="s">
        <v>74</v>
      </c>
      <c r="I4" t="s">
        <v>129</v>
      </c>
      <c r="J4" t="s">
        <v>130</v>
      </c>
      <c r="K4" t="s">
        <v>74</v>
      </c>
      <c r="L4" t="s">
        <v>74</v>
      </c>
      <c r="M4" t="s">
        <v>78</v>
      </c>
      <c r="N4" t="s">
        <v>131</v>
      </c>
      <c r="O4" t="s">
        <v>132</v>
      </c>
      <c r="P4" t="s">
        <v>133</v>
      </c>
      <c r="Q4" t="s">
        <v>134</v>
      </c>
      <c r="R4" t="s">
        <v>135</v>
      </c>
      <c r="S4" t="s">
        <v>74</v>
      </c>
      <c r="T4" t="s">
        <v>74</v>
      </c>
      <c r="U4" t="s">
        <v>136</v>
      </c>
      <c r="V4" t="s">
        <v>137</v>
      </c>
      <c r="W4" t="s">
        <v>138</v>
      </c>
      <c r="X4" t="s">
        <v>139</v>
      </c>
      <c r="Y4" t="s">
        <v>140</v>
      </c>
      <c r="Z4" t="s">
        <v>74</v>
      </c>
      <c r="AA4" t="s">
        <v>74</v>
      </c>
      <c r="AB4" t="s">
        <v>74</v>
      </c>
      <c r="AC4" t="s">
        <v>74</v>
      </c>
      <c r="AD4" t="s">
        <v>74</v>
      </c>
      <c r="AE4" t="s">
        <v>74</v>
      </c>
      <c r="AF4" t="s">
        <v>74</v>
      </c>
      <c r="AG4">
        <v>46</v>
      </c>
      <c r="AH4">
        <v>14</v>
      </c>
      <c r="AI4">
        <v>14</v>
      </c>
      <c r="AJ4">
        <v>0</v>
      </c>
      <c r="AK4">
        <v>5</v>
      </c>
      <c r="AL4" t="s">
        <v>141</v>
      </c>
      <c r="AM4" t="s">
        <v>142</v>
      </c>
      <c r="AN4" t="s">
        <v>143</v>
      </c>
      <c r="AO4" t="s">
        <v>144</v>
      </c>
      <c r="AP4" t="s">
        <v>74</v>
      </c>
      <c r="AQ4" t="s">
        <v>74</v>
      </c>
      <c r="AR4" t="s">
        <v>145</v>
      </c>
      <c r="AS4" t="s">
        <v>146</v>
      </c>
      <c r="AT4" t="s">
        <v>147</v>
      </c>
      <c r="AU4">
        <v>1999</v>
      </c>
      <c r="AV4">
        <v>34</v>
      </c>
      <c r="AW4">
        <v>4</v>
      </c>
      <c r="AX4" t="s">
        <v>74</v>
      </c>
      <c r="AY4" t="s">
        <v>74</v>
      </c>
      <c r="AZ4" t="s">
        <v>74</v>
      </c>
      <c r="BA4" t="s">
        <v>74</v>
      </c>
      <c r="BB4">
        <v>219</v>
      </c>
      <c r="BC4">
        <v>233</v>
      </c>
      <c r="BD4" t="s">
        <v>74</v>
      </c>
      <c r="BE4" t="s">
        <v>148</v>
      </c>
      <c r="BF4" t="str">
        <f>HYPERLINK("http://dx.doi.org/10.1080/002075999399864","http://dx.doi.org/10.1080/002075999399864")</f>
        <v>http://dx.doi.org/10.1080/002075999399864</v>
      </c>
      <c r="BG4" t="s">
        <v>74</v>
      </c>
      <c r="BH4" t="s">
        <v>74</v>
      </c>
      <c r="BI4">
        <v>15</v>
      </c>
      <c r="BJ4" t="s">
        <v>149</v>
      </c>
      <c r="BK4" t="s">
        <v>150</v>
      </c>
      <c r="BL4" t="s">
        <v>100</v>
      </c>
      <c r="BM4" t="s">
        <v>151</v>
      </c>
      <c r="BN4" t="s">
        <v>74</v>
      </c>
      <c r="BO4" t="s">
        <v>74</v>
      </c>
      <c r="BP4" t="s">
        <v>74</v>
      </c>
      <c r="BQ4" t="s">
        <v>74</v>
      </c>
      <c r="BR4" t="s">
        <v>103</v>
      </c>
      <c r="BS4" t="s">
        <v>152</v>
      </c>
      <c r="BT4" t="str">
        <f>HYPERLINK("https%3A%2F%2Fwww.webofscience.com%2Fwos%2Fwoscc%2Ffull-record%2FWOS:000082213300002","View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2023-10-05T12:37:32Z</dcterms:created>
  <dcterms:modified xsi:type="dcterms:W3CDTF">2023-10-05T12:37:32Z</dcterms:modified>
</cp:coreProperties>
</file>